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7C65F4D-E511-447D-9B78-BBDC8BD11980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2" l="1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J4" i="12"/>
  <c r="F37" i="11"/>
  <c r="J36" i="11" s="1"/>
  <c r="F37" i="10"/>
  <c r="J4" i="10" s="1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2" l="1"/>
  <c r="L36" i="12" s="1"/>
  <c r="J36" i="10"/>
  <c r="J4" i="11"/>
  <c r="J5" i="11" s="1"/>
  <c r="J5" i="10"/>
  <c r="J36" i="9"/>
  <c r="J4" i="8"/>
  <c r="J5" i="8" s="1"/>
  <c r="L36" i="8" s="1"/>
  <c r="J4" i="9"/>
  <c r="J5" i="9" s="1"/>
  <c r="F37" i="7"/>
  <c r="J36" i="7" s="1"/>
  <c r="L36" i="11" l="1"/>
  <c r="L36" i="10"/>
  <c r="J5" i="7"/>
  <c r="L36" i="9"/>
  <c r="J4" i="7"/>
  <c r="L36" i="7" l="1"/>
  <c r="J35" i="7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<sst xmlns="http://schemas.openxmlformats.org/spreadsheetml/2006/main" count="213" uniqueCount="35">
  <si>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</si>
  <si>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</si>
  <si>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</si>
  <si>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</si>
  <si>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</si>
  <si>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</si>
  <si>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</si>
  <si>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</si>
  <si>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</si>
  <si>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</si>
  <si>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</si>
  <si>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</si>
  <si>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</si>
  <si>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</si>
  <si>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</si>
  <si>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</si>
  <si>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</si>
  <si>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</si>
  <si>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</si>
  <si>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</si>
  <si>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</si>
  <si>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</si>
  <si>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</si>
  <si>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</si>
  <si>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</si>
  <si>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</si>
  <si>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</si>
  <si>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</si>
  <si>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</si>
  <si>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</si>
  <si>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</si>
  <si>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BURAK UÇAR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</si>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</sst>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5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1722.56125</v>
      </c>
    </row>
    <row r="5" spans="2:29" x14ac:dyDescent="0.25">
      <c r="B5" s="7">
        <v>46024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167.50614374999998</v>
      </c>
    </row>
    <row r="6" spans="2:29" x14ac:dyDescent="0.25">
      <c r="B6" s="7">
        <v>46025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>
        <v>3027.42</v>
      </c>
    </row>
    <row r="7" spans="2:29" x14ac:dyDescent="0.25">
      <c r="B7" s="7">
        <v>46026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/>
      <c r="F13" s="33">
        <f t="shared" si="0"/>
        <v>0</v>
      </c>
      <c r="G13" s="15">
        <v>46043</v>
      </c>
      <c r="H13" s="16" t="s">
        <v>32</v>
      </c>
      <c r="I13" s="17"/>
      <c r="J13" s="18">
        <v>400000</v>
      </c>
    </row>
    <row r="14" spans="2:29" x14ac:dyDescent="0.25">
      <c r="B14" s="7">
        <v>46033</v>
      </c>
      <c r="C14" s="8">
        <v>373.5</v>
      </c>
      <c r="D14" s="9"/>
      <c r="E14" s="10">
        <v>20.75</v>
      </c>
      <c r="F14" s="33">
        <f t="shared" si="0"/>
        <v>7750.125</v>
      </c>
      <c r="G14" s="19"/>
      <c r="H14" s="16"/>
      <c r="I14" s="17"/>
      <c r="J14" s="18"/>
    </row>
    <row r="15" spans="2:29" x14ac:dyDescent="0.25">
      <c r="B15" s="7">
        <v>46034</v>
      </c>
      <c r="C15" s="8">
        <v>375.5</v>
      </c>
      <c r="D15" s="9"/>
      <c r="E15" s="10">
        <v>20.75</v>
      </c>
      <c r="F15" s="33">
        <f t="shared" si="0"/>
        <v>7791.625</v>
      </c>
      <c r="G15" s="19"/>
      <c r="H15" s="16"/>
      <c r="I15" s="17"/>
      <c r="J15" s="18"/>
    </row>
    <row r="16" spans="2:29" x14ac:dyDescent="0.25">
      <c r="B16" s="7">
        <v>46035</v>
      </c>
      <c r="C16" s="8">
        <v>363</v>
      </c>
      <c r="D16" s="9"/>
      <c r="E16" s="10">
        <v>20.75</v>
      </c>
      <c r="F16" s="33">
        <f t="shared" si="0"/>
        <v>7532.25</v>
      </c>
      <c r="G16" s="19"/>
      <c r="H16" s="16"/>
      <c r="I16" s="17"/>
      <c r="J16" s="18"/>
    </row>
    <row r="17" spans="2:12" x14ac:dyDescent="0.25">
      <c r="B17" s="7">
        <v>46036</v>
      </c>
      <c r="C17" s="8">
        <v>368.5</v>
      </c>
      <c r="D17" s="9"/>
      <c r="E17" s="10">
        <v>20.75</v>
      </c>
      <c r="F17" s="33">
        <f t="shared" si="0"/>
        <v>7646.375</v>
      </c>
      <c r="G17" s="19"/>
      <c r="H17" s="16"/>
      <c r="I17" s="17"/>
      <c r="J17" s="18"/>
    </row>
    <row r="18" spans="2:12" x14ac:dyDescent="0.25">
      <c r="B18" s="7">
        <v>46037</v>
      </c>
      <c r="C18" s="8">
        <v>362</v>
      </c>
      <c r="D18" s="9"/>
      <c r="E18" s="10">
        <v>20.75</v>
      </c>
      <c r="F18" s="33">
        <f t="shared" si="0"/>
        <v>7511.5</v>
      </c>
      <c r="G18" s="19"/>
      <c r="H18" s="16"/>
      <c r="I18" s="17"/>
      <c r="J18" s="18"/>
    </row>
    <row r="19" spans="2:12" x14ac:dyDescent="0.25">
      <c r="B19" s="7">
        <v>46038</v>
      </c>
      <c r="C19" s="8">
        <v>360</v>
      </c>
      <c r="D19" s="9"/>
      <c r="E19" s="10">
        <v>20.75</v>
      </c>
      <c r="F19" s="33">
        <f t="shared" si="0"/>
        <v>7470</v>
      </c>
      <c r="G19" s="19"/>
      <c r="H19" s="16"/>
      <c r="I19" s="17"/>
      <c r="J19" s="18"/>
    </row>
    <row r="20" spans="2:12" x14ac:dyDescent="0.25">
      <c r="B20" s="7">
        <v>46039</v>
      </c>
      <c r="C20" s="8">
        <v>366</v>
      </c>
      <c r="D20" s="9"/>
      <c r="E20" s="10">
        <v>20.75</v>
      </c>
      <c r="F20" s="33">
        <f t="shared" si="0"/>
        <v>7594.5</v>
      </c>
      <c r="G20" s="19"/>
      <c r="H20" s="16"/>
      <c r="I20" s="17"/>
      <c r="J20" s="18"/>
      <c r="L20" s="53"/>
    </row>
    <row r="21" spans="2:12" x14ac:dyDescent="0.25">
      <c r="B21" s="7">
        <v>46040</v>
      </c>
      <c r="C21" s="8">
        <v>369.5</v>
      </c>
      <c r="D21" s="9"/>
      <c r="E21" s="10">
        <v>20.75</v>
      </c>
      <c r="F21" s="33">
        <f t="shared" si="0"/>
        <v>7667.125</v>
      </c>
      <c r="G21" s="19"/>
      <c r="H21" s="16"/>
      <c r="I21" s="17"/>
      <c r="J21" s="18"/>
      <c r="L21" s="53"/>
    </row>
    <row r="22" spans="2:12" x14ac:dyDescent="0.25">
      <c r="B22" s="7">
        <v>46041</v>
      </c>
      <c r="C22" s="8">
        <v>359</v>
      </c>
      <c r="D22" s="9"/>
      <c r="E22" s="10">
        <v>20.75</v>
      </c>
      <c r="F22" s="33">
        <f t="shared" si="0"/>
        <v>7449.25</v>
      </c>
      <c r="G22" s="19"/>
      <c r="H22" s="16"/>
      <c r="I22" s="17"/>
      <c r="J22" s="18"/>
    </row>
    <row r="23" spans="2:12" x14ac:dyDescent="0.25">
      <c r="B23" s="7">
        <v>46042</v>
      </c>
      <c r="C23" s="8">
        <v>359</v>
      </c>
      <c r="D23" s="9"/>
      <c r="E23" s="10">
        <v>20.75</v>
      </c>
      <c r="F23" s="33">
        <f t="shared" si="0"/>
        <v>7449.25</v>
      </c>
      <c r="G23" s="19"/>
      <c r="H23" s="16"/>
      <c r="I23" s="17"/>
      <c r="J23" s="18"/>
    </row>
    <row r="24" spans="2:12" x14ac:dyDescent="0.25">
      <c r="B24" s="7">
        <v>46043</v>
      </c>
      <c r="C24" s="8">
        <v>373.5</v>
      </c>
      <c r="D24" s="9"/>
      <c r="E24" s="10">
        <v>20.75</v>
      </c>
      <c r="F24" s="33">
        <f t="shared" si="0"/>
        <v>7750.125</v>
      </c>
      <c r="G24" s="19"/>
      <c r="H24" s="16"/>
      <c r="I24" s="17"/>
      <c r="J24" s="18"/>
    </row>
    <row r="25" spans="2:12" x14ac:dyDescent="0.25">
      <c r="B25" s="7">
        <v>46044</v>
      </c>
      <c r="C25" s="8">
        <v>338</v>
      </c>
      <c r="D25" s="9"/>
      <c r="E25" s="10">
        <v>24</v>
      </c>
      <c r="F25" s="33">
        <f t="shared" si="0"/>
        <v>8112</v>
      </c>
      <c r="G25" s="19"/>
      <c r="H25" s="16"/>
      <c r="I25" s="17"/>
      <c r="J25" s="18"/>
    </row>
    <row r="26" spans="2:12" x14ac:dyDescent="0.25">
      <c r="B26" s="7">
        <v>46045</v>
      </c>
      <c r="C26" s="8">
        <v>368.5</v>
      </c>
      <c r="D26" s="9"/>
      <c r="E26" s="10">
        <v>24</v>
      </c>
      <c r="F26" s="33">
        <f t="shared" si="0"/>
        <v>8844</v>
      </c>
      <c r="G26" s="19"/>
      <c r="H26" s="16"/>
      <c r="I26" s="17"/>
      <c r="J26" s="18"/>
    </row>
    <row r="27" spans="2:12" x14ac:dyDescent="0.25">
      <c r="B27" s="7">
        <v>46046</v>
      </c>
      <c r="C27" s="8">
        <v>367.5</v>
      </c>
      <c r="D27" s="9"/>
      <c r="E27" s="10">
        <v>24</v>
      </c>
      <c r="F27" s="33">
        <f t="shared" si="0"/>
        <v>8820</v>
      </c>
      <c r="G27" s="19"/>
      <c r="H27" s="16"/>
      <c r="I27" s="17"/>
      <c r="J27" s="18"/>
    </row>
    <row r="28" spans="2:12" x14ac:dyDescent="0.25">
      <c r="B28" s="7">
        <v>46047</v>
      </c>
      <c r="C28" s="8">
        <v>359</v>
      </c>
      <c r="D28" s="9"/>
      <c r="E28" s="10">
        <v>24</v>
      </c>
      <c r="F28" s="33">
        <f t="shared" si="0"/>
        <v>8616</v>
      </c>
      <c r="G28" s="19"/>
      <c r="H28" s="16"/>
      <c r="I28" s="17"/>
      <c r="J28" s="18"/>
    </row>
    <row r="29" spans="2:12" x14ac:dyDescent="0.25">
      <c r="B29" s="7">
        <v>46048</v>
      </c>
      <c r="C29" s="8">
        <v>370</v>
      </c>
      <c r="D29" s="9"/>
      <c r="E29" s="10">
        <v>24</v>
      </c>
      <c r="F29" s="33">
        <f t="shared" si="0"/>
        <v>8880</v>
      </c>
      <c r="G29" s="19"/>
      <c r="H29" s="16"/>
      <c r="I29" s="17"/>
      <c r="J29" s="18"/>
    </row>
    <row r="30" spans="2:12" x14ac:dyDescent="0.25">
      <c r="B30" s="7">
        <v>46049</v>
      </c>
      <c r="C30" s="8">
        <v>368</v>
      </c>
      <c r="D30" s="9"/>
      <c r="E30" s="10">
        <v>24</v>
      </c>
      <c r="F30" s="33">
        <f t="shared" si="0"/>
        <v>8832</v>
      </c>
      <c r="G30" s="19"/>
      <c r="H30" s="16"/>
      <c r="I30" s="17"/>
      <c r="J30" s="18"/>
    </row>
    <row r="31" spans="2:12" x14ac:dyDescent="0.25">
      <c r="B31" s="7">
        <v>46050</v>
      </c>
      <c r="C31" s="8">
        <v>379</v>
      </c>
      <c r="D31" s="9"/>
      <c r="E31" s="10">
        <v>24</v>
      </c>
      <c r="F31" s="33">
        <f t="shared" si="0"/>
        <v>9096</v>
      </c>
      <c r="G31" s="19"/>
      <c r="H31" s="16"/>
      <c r="I31" s="17"/>
      <c r="J31" s="18"/>
    </row>
    <row r="32" spans="2:12" x14ac:dyDescent="0.25">
      <c r="B32" s="7">
        <v>46051</v>
      </c>
      <c r="C32" s="8">
        <v>375</v>
      </c>
      <c r="D32" s="9"/>
      <c r="E32" s="10">
        <v>24</v>
      </c>
      <c r="F32" s="33">
        <f t="shared" si="0"/>
        <v>9000</v>
      </c>
      <c r="G32" s="19"/>
      <c r="H32" s="16"/>
      <c r="I32" s="17"/>
      <c r="J32" s="18"/>
    </row>
    <row r="33" spans="2:12" x14ac:dyDescent="0.25">
      <c r="B33" s="7">
        <v>46052</v>
      </c>
      <c r="C33" s="8">
        <v>383</v>
      </c>
      <c r="D33" s="9"/>
      <c r="E33" s="10">
        <v>24</v>
      </c>
      <c r="F33" s="33">
        <f t="shared" si="0"/>
        <v>9192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385.5</v>
      </c>
      <c r="D34" s="48"/>
      <c r="E34" s="10">
        <v>24</v>
      </c>
      <c r="F34" s="50">
        <f t="shared" si="0"/>
        <v>9252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7723</v>
      </c>
      <c r="D35" s="43">
        <f>SUM(D4:D34)</f>
        <v>0</v>
      </c>
      <c r="E35" s="44"/>
      <c r="F35" s="45" t="s">
        <v>4</v>
      </c>
      <c r="G35" s="51"/>
      <c r="H35" s="60" t="s">
        <v>11</v>
      </c>
      <c r="I35" s="60"/>
      <c r="J35" s="25">
        <f>SUM(J4:J34)</f>
        <v>404917.48739374999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1" t="s">
        <v>13</v>
      </c>
      <c r="I36" s="61"/>
      <c r="J36" s="18">
        <f>F36+F37</f>
        <v>172256.125</v>
      </c>
      <c r="L36" s="31">
        <f>J36-J4-J5-J6</f>
        <v>167338.63760624998</v>
      </c>
    </row>
    <row r="37" spans="2:12" x14ac:dyDescent="0.25">
      <c r="B37" s="26" t="s">
        <v>14</v>
      </c>
      <c r="C37" s="30">
        <f>C35</f>
        <v>7723</v>
      </c>
      <c r="D37" s="9">
        <f>D35/1.03</f>
        <v>0</v>
      </c>
      <c r="E37" s="10"/>
      <c r="F37" s="33">
        <f>SUM(F4:F36)</f>
        <v>172256.125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52"/>
      <c r="H39" s="64" t="s">
        <v>17</v>
      </c>
      <c r="I39" s="64"/>
      <c r="J39" s="29">
        <f>J36+J37+J38-J35</f>
        <v>-232661.36239374999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29" sqref="P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382</v>
      </c>
      <c r="D4" s="9"/>
      <c r="E4" s="10">
        <v>25.5</v>
      </c>
      <c r="F4" s="33">
        <f>E4*C4</f>
        <v>9741</v>
      </c>
      <c r="G4" s="11"/>
      <c r="H4" s="12" t="s">
        <v>6</v>
      </c>
      <c r="I4" s="13">
        <v>0.01</v>
      </c>
      <c r="J4" s="14">
        <f>(F36+F37)*I4</f>
        <v>2760.12</v>
      </c>
    </row>
    <row r="5" spans="2:29" x14ac:dyDescent="0.25">
      <c r="B5" s="7">
        <v>46055</v>
      </c>
      <c r="C5" s="8">
        <v>393.5</v>
      </c>
      <c r="D5" s="9"/>
      <c r="E5" s="10">
        <v>25.5</v>
      </c>
      <c r="F5" s="33">
        <f t="shared" ref="F5:F34" si="0">E5*C5</f>
        <v>10034.25</v>
      </c>
      <c r="G5" s="11"/>
      <c r="H5" s="12" t="s">
        <v>7</v>
      </c>
      <c r="I5" s="13">
        <v>1E-3</v>
      </c>
      <c r="J5" s="14">
        <f>(F36+F37-J4-J6)*I5</f>
        <v>267.49155999999999</v>
      </c>
    </row>
    <row r="6" spans="2:29" x14ac:dyDescent="0.25">
      <c r="B6" s="7">
        <v>46056</v>
      </c>
      <c r="C6" s="8">
        <v>403.5</v>
      </c>
      <c r="D6" s="9"/>
      <c r="E6" s="10">
        <v>25.5</v>
      </c>
      <c r="F6" s="33">
        <f t="shared" si="0"/>
        <v>10289.25</v>
      </c>
      <c r="G6" s="11"/>
      <c r="H6" s="12" t="s">
        <v>8</v>
      </c>
      <c r="I6" s="13"/>
      <c r="J6" s="14">
        <v>5760.32</v>
      </c>
    </row>
    <row r="7" spans="2:29" x14ac:dyDescent="0.25">
      <c r="B7" s="7">
        <v>46057</v>
      </c>
      <c r="C7" s="8">
        <v>412.5</v>
      </c>
      <c r="D7" s="9"/>
      <c r="E7" s="10">
        <v>25.5</v>
      </c>
      <c r="F7" s="33">
        <f t="shared" si="0"/>
        <v>10518.75</v>
      </c>
      <c r="G7" s="11"/>
      <c r="H7" s="12" t="s">
        <v>9</v>
      </c>
      <c r="I7" s="13"/>
      <c r="J7" s="14">
        <f>'OCAK 2026'!J39*-1</f>
        <v>232661.36239374999</v>
      </c>
    </row>
    <row r="8" spans="2:29" x14ac:dyDescent="0.25">
      <c r="B8" s="7">
        <v>46058</v>
      </c>
      <c r="C8" s="8">
        <v>400</v>
      </c>
      <c r="D8" s="9"/>
      <c r="E8" s="10">
        <v>25.5</v>
      </c>
      <c r="F8" s="33">
        <f t="shared" si="0"/>
        <v>10200</v>
      </c>
      <c r="G8" s="15"/>
      <c r="H8" s="16"/>
      <c r="I8" s="17"/>
      <c r="J8" s="18"/>
    </row>
    <row r="9" spans="2:29" x14ac:dyDescent="0.25">
      <c r="B9" s="7">
        <v>46059</v>
      </c>
      <c r="C9" s="8">
        <v>413.5</v>
      </c>
      <c r="D9" s="9"/>
      <c r="E9" s="10">
        <v>25.5</v>
      </c>
      <c r="F9" s="33">
        <f t="shared" si="0"/>
        <v>10544.25</v>
      </c>
      <c r="G9" s="15"/>
      <c r="H9" s="16"/>
      <c r="I9" s="17"/>
      <c r="J9" s="18"/>
    </row>
    <row r="10" spans="2:29" x14ac:dyDescent="0.25">
      <c r="B10" s="7">
        <v>46060</v>
      </c>
      <c r="C10" s="8">
        <v>455</v>
      </c>
      <c r="D10" s="9"/>
      <c r="E10" s="10">
        <v>25.5</v>
      </c>
      <c r="F10" s="33">
        <f t="shared" si="0"/>
        <v>11602.5</v>
      </c>
      <c r="G10" s="15">
        <v>46099</v>
      </c>
      <c r="H10" s="16" t="s">
        <v>33</v>
      </c>
      <c r="I10" s="17"/>
      <c r="J10" s="18">
        <v>100000</v>
      </c>
    </row>
    <row r="11" spans="2:29" x14ac:dyDescent="0.25">
      <c r="B11" s="7">
        <v>46061</v>
      </c>
      <c r="C11" s="8">
        <v>342.5</v>
      </c>
      <c r="D11" s="9"/>
      <c r="E11" s="10">
        <v>25.5</v>
      </c>
      <c r="F11" s="33">
        <f t="shared" si="0"/>
        <v>8733.75</v>
      </c>
      <c r="G11" s="19"/>
      <c r="H11" s="16"/>
      <c r="I11" s="17"/>
      <c r="J11" s="18"/>
    </row>
    <row r="12" spans="2:29" x14ac:dyDescent="0.25">
      <c r="B12" s="7">
        <v>46062</v>
      </c>
      <c r="C12" s="8">
        <v>373</v>
      </c>
      <c r="D12" s="9"/>
      <c r="E12" s="10">
        <v>25.5</v>
      </c>
      <c r="F12" s="33">
        <f t="shared" si="0"/>
        <v>9511.5</v>
      </c>
      <c r="G12" s="19"/>
      <c r="H12" s="16"/>
      <c r="I12" s="17"/>
      <c r="J12" s="18"/>
    </row>
    <row r="13" spans="2:29" x14ac:dyDescent="0.25">
      <c r="B13" s="7">
        <v>46063</v>
      </c>
      <c r="C13" s="8">
        <v>378</v>
      </c>
      <c r="D13" s="9"/>
      <c r="E13" s="10">
        <v>25.5</v>
      </c>
      <c r="F13" s="33">
        <f t="shared" si="0"/>
        <v>9639</v>
      </c>
      <c r="G13" s="19"/>
      <c r="H13" s="16"/>
      <c r="I13" s="17"/>
      <c r="J13" s="18"/>
    </row>
    <row r="14" spans="2:29" x14ac:dyDescent="0.25">
      <c r="B14" s="7">
        <v>46064</v>
      </c>
      <c r="C14" s="8">
        <v>385.5</v>
      </c>
      <c r="D14" s="9"/>
      <c r="E14" s="10">
        <v>25.5</v>
      </c>
      <c r="F14" s="33">
        <f t="shared" si="0"/>
        <v>9830.25</v>
      </c>
      <c r="G14" s="19"/>
      <c r="H14" s="16"/>
      <c r="I14" s="17"/>
      <c r="J14" s="18"/>
    </row>
    <row r="15" spans="2:29" x14ac:dyDescent="0.25">
      <c r="B15" s="7">
        <v>46065</v>
      </c>
      <c r="C15" s="8">
        <v>380</v>
      </c>
      <c r="D15" s="9"/>
      <c r="E15" s="10">
        <v>25.5</v>
      </c>
      <c r="F15" s="33">
        <f t="shared" si="0"/>
        <v>9690</v>
      </c>
      <c r="G15" s="19"/>
      <c r="H15" s="16"/>
      <c r="I15" s="17"/>
      <c r="J15" s="18"/>
    </row>
    <row r="16" spans="2:29" x14ac:dyDescent="0.25">
      <c r="B16" s="7">
        <v>46066</v>
      </c>
      <c r="C16" s="8">
        <v>391</v>
      </c>
      <c r="D16" s="9"/>
      <c r="E16" s="10">
        <v>25.5</v>
      </c>
      <c r="F16" s="33">
        <f t="shared" si="0"/>
        <v>9970.5</v>
      </c>
      <c r="G16" s="19"/>
      <c r="H16" s="16"/>
      <c r="I16" s="17"/>
      <c r="J16" s="18"/>
    </row>
    <row r="17" spans="2:10" x14ac:dyDescent="0.25">
      <c r="B17" s="7">
        <v>46067</v>
      </c>
      <c r="C17" s="8">
        <v>373.5</v>
      </c>
      <c r="D17" s="9"/>
      <c r="E17" s="10">
        <v>25.5</v>
      </c>
      <c r="F17" s="33">
        <f t="shared" si="0"/>
        <v>9524.25</v>
      </c>
      <c r="G17" s="19"/>
      <c r="H17" s="16"/>
      <c r="I17" s="17"/>
      <c r="J17" s="18"/>
    </row>
    <row r="18" spans="2:10" x14ac:dyDescent="0.25">
      <c r="B18" s="7">
        <v>46068</v>
      </c>
      <c r="C18" s="8">
        <v>358</v>
      </c>
      <c r="D18" s="9"/>
      <c r="E18" s="10">
        <v>25.5</v>
      </c>
      <c r="F18" s="33">
        <f t="shared" si="0"/>
        <v>9129</v>
      </c>
      <c r="G18" s="19"/>
      <c r="H18" s="16"/>
      <c r="I18" s="17"/>
      <c r="J18" s="18"/>
    </row>
    <row r="19" spans="2:10" x14ac:dyDescent="0.25">
      <c r="B19" s="7">
        <v>46069</v>
      </c>
      <c r="C19" s="8">
        <v>397</v>
      </c>
      <c r="D19" s="9"/>
      <c r="E19" s="10">
        <v>25.5</v>
      </c>
      <c r="F19" s="33">
        <f t="shared" si="0"/>
        <v>10123.5</v>
      </c>
      <c r="G19" s="19"/>
      <c r="H19" s="16"/>
      <c r="I19" s="17"/>
      <c r="J19" s="18"/>
    </row>
    <row r="20" spans="2:10" x14ac:dyDescent="0.25">
      <c r="B20" s="7">
        <v>46070</v>
      </c>
      <c r="C20" s="8">
        <v>396.5</v>
      </c>
      <c r="D20" s="9"/>
      <c r="E20" s="10">
        <v>25.5</v>
      </c>
      <c r="F20" s="33">
        <f t="shared" si="0"/>
        <v>10110.75</v>
      </c>
      <c r="G20" s="19"/>
      <c r="H20" s="16"/>
      <c r="I20" s="17"/>
      <c r="J20" s="18"/>
    </row>
    <row r="21" spans="2:10" x14ac:dyDescent="0.25">
      <c r="B21" s="7">
        <v>46071</v>
      </c>
      <c r="C21" s="8">
        <v>393</v>
      </c>
      <c r="D21" s="9"/>
      <c r="E21" s="10">
        <v>25.5</v>
      </c>
      <c r="F21" s="33">
        <f t="shared" si="0"/>
        <v>10021.5</v>
      </c>
      <c r="G21" s="19"/>
      <c r="H21" s="16"/>
      <c r="I21" s="17"/>
      <c r="J21" s="18"/>
    </row>
    <row r="22" spans="2:10" x14ac:dyDescent="0.25">
      <c r="B22" s="7">
        <v>46072</v>
      </c>
      <c r="C22" s="8">
        <v>381</v>
      </c>
      <c r="D22" s="9"/>
      <c r="E22" s="10">
        <v>25.5</v>
      </c>
      <c r="F22" s="33">
        <f t="shared" si="0"/>
        <v>9715.5</v>
      </c>
      <c r="G22" s="19"/>
      <c r="H22" s="16"/>
      <c r="I22" s="17"/>
      <c r="J22" s="18"/>
    </row>
    <row r="23" spans="2:10" x14ac:dyDescent="0.25">
      <c r="B23" s="7">
        <v>46073</v>
      </c>
      <c r="C23" s="8">
        <v>366</v>
      </c>
      <c r="D23" s="9"/>
      <c r="E23" s="10">
        <v>25.5</v>
      </c>
      <c r="F23" s="33">
        <f t="shared" si="0"/>
        <v>9333</v>
      </c>
      <c r="G23" s="19"/>
      <c r="H23" s="16"/>
      <c r="I23" s="17"/>
      <c r="J23" s="18"/>
    </row>
    <row r="24" spans="2:10" x14ac:dyDescent="0.25">
      <c r="B24" s="7">
        <v>46074</v>
      </c>
      <c r="C24" s="8">
        <v>375.5</v>
      </c>
      <c r="D24" s="9"/>
      <c r="E24" s="10">
        <v>25.5</v>
      </c>
      <c r="F24" s="33">
        <f t="shared" si="0"/>
        <v>9575.25</v>
      </c>
      <c r="G24" s="19"/>
      <c r="H24" s="16"/>
      <c r="I24" s="17"/>
      <c r="J24" s="18"/>
    </row>
    <row r="25" spans="2:10" x14ac:dyDescent="0.25">
      <c r="B25" s="7">
        <v>46075</v>
      </c>
      <c r="C25" s="8">
        <v>379</v>
      </c>
      <c r="D25" s="9"/>
      <c r="E25" s="10">
        <v>25.5</v>
      </c>
      <c r="F25" s="33">
        <f t="shared" si="0"/>
        <v>9664.5</v>
      </c>
      <c r="G25" s="19"/>
      <c r="H25" s="16"/>
      <c r="I25" s="17"/>
      <c r="J25" s="18"/>
    </row>
    <row r="26" spans="2:10" x14ac:dyDescent="0.25">
      <c r="B26" s="7">
        <v>46076</v>
      </c>
      <c r="C26" s="8">
        <v>390.5</v>
      </c>
      <c r="D26" s="9"/>
      <c r="E26" s="10">
        <v>25.5</v>
      </c>
      <c r="F26" s="33">
        <f t="shared" si="0"/>
        <v>9957.75</v>
      </c>
      <c r="G26" s="19"/>
      <c r="H26" s="16"/>
      <c r="I26" s="17"/>
      <c r="J26" s="18"/>
    </row>
    <row r="27" spans="2:10" x14ac:dyDescent="0.25">
      <c r="B27" s="7">
        <v>46077</v>
      </c>
      <c r="C27" s="8">
        <v>387.5</v>
      </c>
      <c r="D27" s="9"/>
      <c r="E27" s="10">
        <v>25.5</v>
      </c>
      <c r="F27" s="33">
        <f t="shared" si="0"/>
        <v>9881.25</v>
      </c>
      <c r="G27" s="19"/>
      <c r="H27" s="16"/>
      <c r="I27" s="17"/>
      <c r="J27" s="18"/>
    </row>
    <row r="28" spans="2:10" x14ac:dyDescent="0.25">
      <c r="B28" s="7">
        <v>46078</v>
      </c>
      <c r="C28" s="8">
        <v>377.5</v>
      </c>
      <c r="D28" s="9"/>
      <c r="E28" s="10">
        <v>25.5</v>
      </c>
      <c r="F28" s="33">
        <f t="shared" si="0"/>
        <v>9626.25</v>
      </c>
      <c r="G28" s="19"/>
      <c r="H28" s="16"/>
      <c r="I28" s="17"/>
      <c r="J28" s="18"/>
    </row>
    <row r="29" spans="2:10" x14ac:dyDescent="0.25">
      <c r="B29" s="7">
        <v>46079</v>
      </c>
      <c r="C29" s="8">
        <v>387</v>
      </c>
      <c r="D29" s="9"/>
      <c r="E29" s="10">
        <v>25.5</v>
      </c>
      <c r="F29" s="33">
        <f t="shared" si="0"/>
        <v>9868.5</v>
      </c>
      <c r="G29" s="19"/>
      <c r="H29" s="16"/>
      <c r="I29" s="17"/>
      <c r="J29" s="18"/>
    </row>
    <row r="30" spans="2:10" x14ac:dyDescent="0.25">
      <c r="B30" s="7">
        <v>46080</v>
      </c>
      <c r="C30" s="8">
        <v>378</v>
      </c>
      <c r="D30" s="9"/>
      <c r="E30" s="10">
        <v>25.5</v>
      </c>
      <c r="F30" s="33">
        <f t="shared" si="0"/>
        <v>9639</v>
      </c>
      <c r="G30" s="19"/>
      <c r="H30" s="16"/>
      <c r="I30" s="17"/>
      <c r="J30" s="18"/>
    </row>
    <row r="31" spans="2:10" x14ac:dyDescent="0.25">
      <c r="B31" s="7">
        <v>46081</v>
      </c>
      <c r="C31" s="8">
        <v>374</v>
      </c>
      <c r="D31" s="9"/>
      <c r="E31" s="10">
        <v>25.5</v>
      </c>
      <c r="F31" s="33">
        <f t="shared" si="0"/>
        <v>9537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10824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341449.29395374999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276012</v>
      </c>
      <c r="L36" s="31">
        <f>J36-J4-J5-J6</f>
        <v>267224.06844</v>
      </c>
    </row>
    <row r="37" spans="2:12" x14ac:dyDescent="0.25">
      <c r="B37" s="26" t="s">
        <v>14</v>
      </c>
      <c r="C37" s="30">
        <f>C35</f>
        <v>10824</v>
      </c>
      <c r="D37" s="9">
        <f>D35/1.03</f>
        <v>0</v>
      </c>
      <c r="E37" s="10"/>
      <c r="F37" s="33">
        <f>SUM(F4:F36)</f>
        <v>276012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-65437.293953749991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378</v>
      </c>
      <c r="D4" s="9"/>
      <c r="E4" s="10">
        <v>25.5</v>
      </c>
      <c r="F4" s="33">
        <f>E4*C4</f>
        <v>9639</v>
      </c>
      <c r="G4" s="11"/>
      <c r="H4" s="12" t="s">
        <v>6</v>
      </c>
      <c r="I4" s="13">
        <v>0.01</v>
      </c>
      <c r="J4" s="14">
        <f>(F36+F37)*I4</f>
        <v>2856.8924999999999</v>
      </c>
    </row>
    <row r="5" spans="2:29" x14ac:dyDescent="0.25">
      <c r="B5" s="7">
        <v>46083</v>
      </c>
      <c r="C5" s="8">
        <v>370</v>
      </c>
      <c r="D5" s="9"/>
      <c r="E5" s="10">
        <v>25.5</v>
      </c>
      <c r="F5" s="33">
        <f t="shared" ref="F5:F34" si="0">E5*C5</f>
        <v>9435</v>
      </c>
      <c r="G5" s="11"/>
      <c r="H5" s="12" t="s">
        <v>7</v>
      </c>
      <c r="I5" s="13">
        <v>1E-3</v>
      </c>
      <c r="J5" s="14">
        <f>(F36+F37-J4-J6)*I5</f>
        <v>282.8323575</v>
      </c>
    </row>
    <row r="6" spans="2:29" x14ac:dyDescent="0.25">
      <c r="B6" s="7">
        <v>46084</v>
      </c>
      <c r="C6" s="8">
        <v>364.5</v>
      </c>
      <c r="D6" s="9"/>
      <c r="E6" s="10">
        <v>25.5</v>
      </c>
      <c r="F6" s="33">
        <f t="shared" si="0"/>
        <v>9294.75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378</v>
      </c>
      <c r="D7" s="9"/>
      <c r="E7" s="10">
        <v>25.5</v>
      </c>
      <c r="F7" s="33">
        <f t="shared" si="0"/>
        <v>9639</v>
      </c>
      <c r="G7" s="11"/>
      <c r="H7" s="12" t="s">
        <v>9</v>
      </c>
      <c r="I7" s="13"/>
      <c r="J7" s="14">
        <f>'ŞUBAT 2026'!J39*-1</f>
        <v>65437.293953749991</v>
      </c>
    </row>
    <row r="8" spans="2:29" x14ac:dyDescent="0.25">
      <c r="B8" s="7">
        <v>46086</v>
      </c>
      <c r="C8" s="8">
        <v>364</v>
      </c>
      <c r="D8" s="9"/>
      <c r="E8" s="10">
        <v>25.5</v>
      </c>
      <c r="F8" s="33">
        <f t="shared" si="0"/>
        <v>9282</v>
      </c>
      <c r="G8" s="15"/>
      <c r="H8" s="16"/>
      <c r="I8" s="17"/>
      <c r="J8" s="18"/>
    </row>
    <row r="9" spans="2:29" x14ac:dyDescent="0.25">
      <c r="B9" s="7">
        <v>46087</v>
      </c>
      <c r="C9" s="8">
        <v>346</v>
      </c>
      <c r="D9" s="9"/>
      <c r="E9" s="10">
        <v>25.5</v>
      </c>
      <c r="F9" s="33">
        <f t="shared" si="0"/>
        <v>8823</v>
      </c>
      <c r="G9" s="15"/>
      <c r="H9" s="16"/>
      <c r="I9" s="17"/>
      <c r="J9" s="18"/>
    </row>
    <row r="10" spans="2:29" x14ac:dyDescent="0.25">
      <c r="B10" s="7">
        <v>46088</v>
      </c>
      <c r="C10" s="8">
        <v>354.5</v>
      </c>
      <c r="D10" s="9"/>
      <c r="E10" s="10">
        <v>25.5</v>
      </c>
      <c r="F10" s="33">
        <f t="shared" si="0"/>
        <v>9039.75</v>
      </c>
      <c r="G10" s="15"/>
      <c r="H10" s="16"/>
      <c r="I10" s="17"/>
      <c r="J10" s="18"/>
    </row>
    <row r="11" spans="2:29" x14ac:dyDescent="0.25">
      <c r="B11" s="7">
        <v>46089</v>
      </c>
      <c r="C11" s="8">
        <v>344.5</v>
      </c>
      <c r="D11" s="9"/>
      <c r="E11" s="10">
        <v>25.5</v>
      </c>
      <c r="F11" s="33">
        <f t="shared" si="0"/>
        <v>8784.75</v>
      </c>
      <c r="G11" s="19"/>
      <c r="H11" s="16"/>
      <c r="I11" s="17"/>
      <c r="J11" s="18"/>
    </row>
    <row r="12" spans="2:29" x14ac:dyDescent="0.25">
      <c r="B12" s="7">
        <v>46090</v>
      </c>
      <c r="C12" s="8">
        <v>340</v>
      </c>
      <c r="D12" s="9"/>
      <c r="E12" s="10">
        <v>25.5</v>
      </c>
      <c r="F12" s="33">
        <f t="shared" si="0"/>
        <v>8670</v>
      </c>
      <c r="G12" s="19"/>
      <c r="H12" s="16"/>
      <c r="I12" s="17"/>
      <c r="J12" s="18"/>
    </row>
    <row r="13" spans="2:29" x14ac:dyDescent="0.25">
      <c r="B13" s="7">
        <v>46091</v>
      </c>
      <c r="C13" s="8">
        <v>327.5</v>
      </c>
      <c r="D13" s="9"/>
      <c r="E13" s="10">
        <v>25.5</v>
      </c>
      <c r="F13" s="33">
        <f t="shared" si="0"/>
        <v>8351.25</v>
      </c>
      <c r="G13" s="19"/>
      <c r="H13" s="16"/>
      <c r="I13" s="17"/>
      <c r="J13" s="18"/>
    </row>
    <row r="14" spans="2:29" x14ac:dyDescent="0.25">
      <c r="B14" s="7">
        <v>46092</v>
      </c>
      <c r="C14" s="8">
        <v>330</v>
      </c>
      <c r="D14" s="9"/>
      <c r="E14" s="10">
        <v>25.5</v>
      </c>
      <c r="F14" s="33">
        <f t="shared" si="0"/>
        <v>8415</v>
      </c>
      <c r="G14" s="19"/>
      <c r="H14" s="16"/>
      <c r="I14" s="17"/>
      <c r="J14" s="18"/>
    </row>
    <row r="15" spans="2:29" x14ac:dyDescent="0.25">
      <c r="B15" s="7">
        <v>46093</v>
      </c>
      <c r="C15" s="8">
        <v>342</v>
      </c>
      <c r="D15" s="9"/>
      <c r="E15" s="10">
        <v>25.5</v>
      </c>
      <c r="F15" s="33">
        <f t="shared" si="0"/>
        <v>8721</v>
      </c>
      <c r="G15" s="15">
        <v>46122</v>
      </c>
      <c r="H15" s="16" t="s">
        <v>34</v>
      </c>
      <c r="I15" s="17"/>
      <c r="J15" s="18">
        <v>300000</v>
      </c>
    </row>
    <row r="16" spans="2:29" x14ac:dyDescent="0.25">
      <c r="B16" s="7">
        <v>46094</v>
      </c>
      <c r="C16" s="8">
        <v>346</v>
      </c>
      <c r="D16" s="9"/>
      <c r="E16" s="10">
        <v>25.5</v>
      </c>
      <c r="F16" s="33">
        <f t="shared" si="0"/>
        <v>8823</v>
      </c>
      <c r="G16" s="19"/>
      <c r="H16" s="16"/>
      <c r="I16" s="17"/>
      <c r="J16" s="18"/>
    </row>
    <row r="17" spans="2:10" x14ac:dyDescent="0.25">
      <c r="B17" s="7">
        <v>46095</v>
      </c>
      <c r="C17" s="8">
        <v>361</v>
      </c>
      <c r="D17" s="9"/>
      <c r="E17" s="10">
        <v>25.5</v>
      </c>
      <c r="F17" s="33">
        <f t="shared" si="0"/>
        <v>9205.5</v>
      </c>
      <c r="G17" s="19"/>
      <c r="H17" s="16"/>
      <c r="I17" s="17"/>
      <c r="J17" s="18"/>
    </row>
    <row r="18" spans="2:10" x14ac:dyDescent="0.25">
      <c r="B18" s="7">
        <v>46096</v>
      </c>
      <c r="C18" s="8">
        <v>358</v>
      </c>
      <c r="D18" s="9"/>
      <c r="E18" s="10">
        <v>25.5</v>
      </c>
      <c r="F18" s="33">
        <f t="shared" si="0"/>
        <v>9129</v>
      </c>
      <c r="G18" s="19"/>
      <c r="H18" s="16"/>
      <c r="I18" s="17"/>
      <c r="J18" s="18"/>
    </row>
    <row r="19" spans="2:10" x14ac:dyDescent="0.25">
      <c r="B19" s="7">
        <v>46097</v>
      </c>
      <c r="C19" s="8">
        <v>369</v>
      </c>
      <c r="D19" s="9"/>
      <c r="E19" s="10">
        <v>25.5</v>
      </c>
      <c r="F19" s="33">
        <f t="shared" si="0"/>
        <v>9409.5</v>
      </c>
      <c r="G19" s="19"/>
      <c r="H19" s="16"/>
      <c r="I19" s="17"/>
      <c r="J19" s="18"/>
    </row>
    <row r="20" spans="2:10" x14ac:dyDescent="0.25">
      <c r="B20" s="7">
        <v>46098</v>
      </c>
      <c r="C20" s="8">
        <v>376</v>
      </c>
      <c r="D20" s="9"/>
      <c r="E20" s="10">
        <v>25.5</v>
      </c>
      <c r="F20" s="33">
        <f t="shared" si="0"/>
        <v>9588</v>
      </c>
      <c r="G20" s="19"/>
      <c r="H20" s="16"/>
      <c r="I20" s="17"/>
      <c r="J20" s="18"/>
    </row>
    <row r="21" spans="2:10" x14ac:dyDescent="0.25">
      <c r="B21" s="7">
        <v>46099</v>
      </c>
      <c r="C21" s="8">
        <v>362</v>
      </c>
      <c r="D21" s="9"/>
      <c r="E21" s="10">
        <v>25.5</v>
      </c>
      <c r="F21" s="33">
        <f t="shared" si="0"/>
        <v>9231</v>
      </c>
      <c r="G21" s="19"/>
      <c r="H21" s="16"/>
      <c r="I21" s="17"/>
      <c r="J21" s="18"/>
    </row>
    <row r="22" spans="2:10" x14ac:dyDescent="0.25">
      <c r="B22" s="7">
        <v>46100</v>
      </c>
      <c r="C22" s="8">
        <v>375.5</v>
      </c>
      <c r="D22" s="9"/>
      <c r="E22" s="10">
        <v>25.5</v>
      </c>
      <c r="F22" s="33">
        <f t="shared" si="0"/>
        <v>9575.25</v>
      </c>
      <c r="G22" s="19"/>
      <c r="H22" s="16"/>
      <c r="I22" s="17"/>
      <c r="J22" s="18"/>
    </row>
    <row r="23" spans="2:10" x14ac:dyDescent="0.25">
      <c r="B23" s="7">
        <v>46101</v>
      </c>
      <c r="C23" s="8">
        <v>368</v>
      </c>
      <c r="D23" s="9"/>
      <c r="E23" s="10">
        <v>25.5</v>
      </c>
      <c r="F23" s="33">
        <f t="shared" si="0"/>
        <v>9384</v>
      </c>
      <c r="G23" s="19"/>
      <c r="H23" s="16"/>
      <c r="I23" s="17"/>
      <c r="J23" s="18"/>
    </row>
    <row r="24" spans="2:10" x14ac:dyDescent="0.25">
      <c r="B24" s="7">
        <v>46102</v>
      </c>
      <c r="C24" s="8">
        <v>383</v>
      </c>
      <c r="D24" s="9"/>
      <c r="E24" s="10">
        <v>25.5</v>
      </c>
      <c r="F24" s="33">
        <f t="shared" si="0"/>
        <v>9766.5</v>
      </c>
      <c r="G24" s="19"/>
      <c r="H24" s="16"/>
      <c r="I24" s="17"/>
      <c r="J24" s="18"/>
    </row>
    <row r="25" spans="2:10" x14ac:dyDescent="0.25">
      <c r="B25" s="7">
        <v>46103</v>
      </c>
      <c r="C25" s="8">
        <v>366</v>
      </c>
      <c r="D25" s="9"/>
      <c r="E25" s="10">
        <v>25.5</v>
      </c>
      <c r="F25" s="33">
        <f t="shared" si="0"/>
        <v>9333</v>
      </c>
      <c r="G25" s="19"/>
      <c r="H25" s="16"/>
      <c r="I25" s="17"/>
      <c r="J25" s="18"/>
    </row>
    <row r="26" spans="2:10" x14ac:dyDescent="0.25">
      <c r="B26" s="7">
        <v>46104</v>
      </c>
      <c r="C26" s="8">
        <v>368</v>
      </c>
      <c r="D26" s="9"/>
      <c r="E26" s="10">
        <v>25.5</v>
      </c>
      <c r="F26" s="33">
        <f t="shared" si="0"/>
        <v>9384</v>
      </c>
      <c r="G26" s="19"/>
      <c r="H26" s="16"/>
      <c r="I26" s="17"/>
      <c r="J26" s="18"/>
    </row>
    <row r="27" spans="2:10" x14ac:dyDescent="0.25">
      <c r="B27" s="7">
        <v>46105</v>
      </c>
      <c r="C27" s="8">
        <v>376</v>
      </c>
      <c r="D27" s="9"/>
      <c r="E27" s="10">
        <v>25.5</v>
      </c>
      <c r="F27" s="33">
        <f t="shared" si="0"/>
        <v>9588</v>
      </c>
      <c r="G27" s="19"/>
      <c r="H27" s="16"/>
      <c r="I27" s="17"/>
      <c r="J27" s="18"/>
    </row>
    <row r="28" spans="2:10" x14ac:dyDescent="0.25">
      <c r="B28" s="7">
        <v>46106</v>
      </c>
      <c r="C28" s="8">
        <v>369</v>
      </c>
      <c r="D28" s="9"/>
      <c r="E28" s="10">
        <v>25.5</v>
      </c>
      <c r="F28" s="33">
        <f t="shared" si="0"/>
        <v>9409.5</v>
      </c>
      <c r="G28" s="19"/>
      <c r="H28" s="16"/>
      <c r="I28" s="17"/>
      <c r="J28" s="18"/>
    </row>
    <row r="29" spans="2:10" x14ac:dyDescent="0.25">
      <c r="B29" s="7">
        <v>46107</v>
      </c>
      <c r="C29" s="8">
        <v>353</v>
      </c>
      <c r="D29" s="9"/>
      <c r="E29" s="10">
        <v>25.5</v>
      </c>
      <c r="F29" s="33">
        <f t="shared" si="0"/>
        <v>9001.5</v>
      </c>
      <c r="G29" s="19"/>
      <c r="H29" s="16"/>
      <c r="I29" s="17"/>
      <c r="J29" s="18"/>
    </row>
    <row r="30" spans="2:10" x14ac:dyDescent="0.25">
      <c r="B30" s="7">
        <v>46108</v>
      </c>
      <c r="C30" s="8">
        <v>351.5</v>
      </c>
      <c r="D30" s="9"/>
      <c r="E30" s="10">
        <v>25.5</v>
      </c>
      <c r="F30" s="33">
        <f t="shared" si="0"/>
        <v>8963.25</v>
      </c>
      <c r="G30" s="19"/>
      <c r="H30" s="16"/>
      <c r="I30" s="17"/>
      <c r="J30" s="18"/>
    </row>
    <row r="31" spans="2:10" x14ac:dyDescent="0.25">
      <c r="B31" s="7">
        <v>46109</v>
      </c>
      <c r="C31" s="8">
        <v>363.5</v>
      </c>
      <c r="D31" s="9"/>
      <c r="E31" s="10">
        <v>25.5</v>
      </c>
      <c r="F31" s="33">
        <f t="shared" si="0"/>
        <v>9269.25</v>
      </c>
      <c r="G31" s="19"/>
      <c r="H31" s="16"/>
      <c r="I31" s="17"/>
      <c r="J31" s="18"/>
    </row>
    <row r="32" spans="2:10" x14ac:dyDescent="0.25">
      <c r="B32" s="7">
        <v>46110</v>
      </c>
      <c r="C32" s="8">
        <v>377</v>
      </c>
      <c r="D32" s="9"/>
      <c r="E32" s="10">
        <v>25.5</v>
      </c>
      <c r="F32" s="33">
        <f t="shared" si="0"/>
        <v>9613.5</v>
      </c>
      <c r="G32" s="19"/>
      <c r="H32" s="16"/>
      <c r="I32" s="17"/>
      <c r="J32" s="18"/>
    </row>
    <row r="33" spans="2:12" x14ac:dyDescent="0.25">
      <c r="B33" s="7">
        <v>46111</v>
      </c>
      <c r="C33" s="8">
        <v>378</v>
      </c>
      <c r="D33" s="9"/>
      <c r="E33" s="10">
        <v>25.5</v>
      </c>
      <c r="F33" s="33">
        <f t="shared" si="0"/>
        <v>9639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364</v>
      </c>
      <c r="D34" s="36"/>
      <c r="E34" s="10">
        <v>25.5</v>
      </c>
      <c r="F34" s="38">
        <f t="shared" si="0"/>
        <v>9282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11203.5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368577.01881124999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285689.25</v>
      </c>
      <c r="L36" s="31">
        <f>J36-J4-J5-J6</f>
        <v>282549.5251425</v>
      </c>
    </row>
    <row r="37" spans="2:12" x14ac:dyDescent="0.25">
      <c r="B37" s="26" t="s">
        <v>14</v>
      </c>
      <c r="C37" s="30">
        <f>C35</f>
        <v>11203.5</v>
      </c>
      <c r="D37" s="9">
        <f>D35/1.03</f>
        <v>0</v>
      </c>
      <c r="E37" s="10"/>
      <c r="F37" s="33">
        <f>SUM(F4:F36)</f>
        <v>285689.25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-82887.768811249989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359</v>
      </c>
      <c r="D4" s="9"/>
      <c r="E4" s="10">
        <v>25.5</v>
      </c>
      <c r="F4" s="33">
        <f>E4*C4</f>
        <v>9154.5</v>
      </c>
      <c r="G4" s="11"/>
      <c r="H4" s="12" t="s">
        <v>6</v>
      </c>
      <c r="I4" s="13">
        <v>0.01</v>
      </c>
      <c r="J4" s="14">
        <f>(F36+F37)*I4</f>
        <v>2693.4375</v>
      </c>
    </row>
    <row r="5" spans="2:29" x14ac:dyDescent="0.25">
      <c r="B5" s="7">
        <v>46114</v>
      </c>
      <c r="C5" s="8">
        <v>369</v>
      </c>
      <c r="D5" s="9"/>
      <c r="E5" s="10">
        <v>25.5</v>
      </c>
      <c r="F5" s="33">
        <f t="shared" ref="F5:F34" si="0">E5*C5</f>
        <v>9409.5</v>
      </c>
      <c r="G5" s="11"/>
      <c r="H5" s="12" t="s">
        <v>7</v>
      </c>
      <c r="I5" s="13">
        <v>1E-3</v>
      </c>
      <c r="J5" s="14">
        <f>(F36+F37-J4-J6)*I5</f>
        <v>266.65031249999998</v>
      </c>
    </row>
    <row r="6" spans="2:29" x14ac:dyDescent="0.25">
      <c r="B6" s="7">
        <v>46115</v>
      </c>
      <c r="C6" s="8">
        <v>375</v>
      </c>
      <c r="D6" s="9"/>
      <c r="E6" s="10">
        <v>25.5</v>
      </c>
      <c r="F6" s="33">
        <f t="shared" si="0"/>
        <v>9562.5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369.5</v>
      </c>
      <c r="D7" s="9"/>
      <c r="E7" s="10">
        <v>25.5</v>
      </c>
      <c r="F7" s="33">
        <f t="shared" si="0"/>
        <v>9422.25</v>
      </c>
      <c r="G7" s="11"/>
      <c r="H7" s="12" t="s">
        <v>9</v>
      </c>
      <c r="I7" s="13"/>
      <c r="J7" s="14">
        <f>'MART 2026'!J39*-1</f>
        <v>82887.768811249989</v>
      </c>
    </row>
    <row r="8" spans="2:29" x14ac:dyDescent="0.25">
      <c r="B8" s="7">
        <v>46117</v>
      </c>
      <c r="C8" s="8">
        <v>366</v>
      </c>
      <c r="D8" s="9"/>
      <c r="E8" s="10">
        <v>25.5</v>
      </c>
      <c r="F8" s="33">
        <f t="shared" si="0"/>
        <v>9333</v>
      </c>
      <c r="G8" s="15"/>
      <c r="H8" s="16"/>
      <c r="I8" s="17"/>
      <c r="J8" s="18"/>
    </row>
    <row r="9" spans="2:29" x14ac:dyDescent="0.25">
      <c r="B9" s="7">
        <v>46118</v>
      </c>
      <c r="C9" s="8">
        <v>373</v>
      </c>
      <c r="D9" s="9"/>
      <c r="E9" s="10">
        <v>25.5</v>
      </c>
      <c r="F9" s="33">
        <f t="shared" si="0"/>
        <v>9511.5</v>
      </c>
      <c r="G9" s="15"/>
      <c r="H9" s="16"/>
      <c r="I9" s="17"/>
      <c r="J9" s="18"/>
    </row>
    <row r="10" spans="2:29" x14ac:dyDescent="0.25">
      <c r="B10" s="7">
        <v>46119</v>
      </c>
      <c r="C10" s="8">
        <v>371</v>
      </c>
      <c r="D10" s="9"/>
      <c r="E10" s="10">
        <v>25.5</v>
      </c>
      <c r="F10" s="33">
        <f t="shared" si="0"/>
        <v>9460.5</v>
      </c>
      <c r="G10" s="15"/>
      <c r="H10" s="16"/>
      <c r="I10" s="17"/>
      <c r="J10" s="18"/>
    </row>
    <row r="11" spans="2:29" x14ac:dyDescent="0.25">
      <c r="B11" s="7">
        <v>46120</v>
      </c>
      <c r="C11" s="8">
        <v>374.5</v>
      </c>
      <c r="D11" s="9"/>
      <c r="E11" s="10">
        <v>25.5</v>
      </c>
      <c r="F11" s="33">
        <f t="shared" si="0"/>
        <v>9549.75</v>
      </c>
      <c r="G11" s="19"/>
      <c r="H11" s="16"/>
      <c r="I11" s="17"/>
      <c r="J11" s="18"/>
    </row>
    <row r="12" spans="2:29" x14ac:dyDescent="0.25">
      <c r="B12" s="7">
        <v>46121</v>
      </c>
      <c r="C12" s="8">
        <v>367</v>
      </c>
      <c r="D12" s="9"/>
      <c r="E12" s="10">
        <v>25.5</v>
      </c>
      <c r="F12" s="33">
        <f t="shared" si="0"/>
        <v>9358.5</v>
      </c>
      <c r="G12" s="19"/>
      <c r="H12" s="16"/>
      <c r="I12" s="17"/>
      <c r="J12" s="18"/>
    </row>
    <row r="13" spans="2:29" x14ac:dyDescent="0.25">
      <c r="B13" s="7">
        <v>46122</v>
      </c>
      <c r="C13" s="8">
        <v>356</v>
      </c>
      <c r="D13" s="9"/>
      <c r="E13" s="10">
        <v>25.5</v>
      </c>
      <c r="F13" s="33">
        <f t="shared" si="0"/>
        <v>9078</v>
      </c>
      <c r="G13" s="19"/>
      <c r="H13" s="16"/>
      <c r="I13" s="17"/>
      <c r="J13" s="18"/>
    </row>
    <row r="14" spans="2:29" x14ac:dyDescent="0.25">
      <c r="B14" s="7">
        <v>46123</v>
      </c>
      <c r="C14" s="8">
        <v>343</v>
      </c>
      <c r="D14" s="9"/>
      <c r="E14" s="10">
        <v>25.5</v>
      </c>
      <c r="F14" s="33">
        <f t="shared" si="0"/>
        <v>8746.5</v>
      </c>
      <c r="G14" s="19"/>
      <c r="H14" s="16"/>
      <c r="I14" s="17"/>
      <c r="J14" s="18"/>
    </row>
    <row r="15" spans="2:29" x14ac:dyDescent="0.25">
      <c r="B15" s="7">
        <v>46124</v>
      </c>
      <c r="C15" s="8">
        <v>342</v>
      </c>
      <c r="D15" s="9"/>
      <c r="E15" s="10">
        <v>25.5</v>
      </c>
      <c r="F15" s="33">
        <f t="shared" si="0"/>
        <v>8721</v>
      </c>
      <c r="G15" s="19"/>
      <c r="H15" s="16"/>
      <c r="I15" s="17"/>
      <c r="J15" s="18"/>
    </row>
    <row r="16" spans="2:29" x14ac:dyDescent="0.25">
      <c r="B16" s="7">
        <v>46125</v>
      </c>
      <c r="C16" s="8">
        <v>359.5</v>
      </c>
      <c r="D16" s="9"/>
      <c r="E16" s="10">
        <v>25.5</v>
      </c>
      <c r="F16" s="33">
        <f t="shared" si="0"/>
        <v>9167.25</v>
      </c>
      <c r="G16" s="19"/>
      <c r="H16" s="16"/>
      <c r="I16" s="17"/>
      <c r="J16" s="18"/>
    </row>
    <row r="17" spans="2:10" x14ac:dyDescent="0.25">
      <c r="B17" s="7">
        <v>46126</v>
      </c>
      <c r="C17" s="8">
        <v>350</v>
      </c>
      <c r="D17" s="9"/>
      <c r="E17" s="10">
        <v>25.5</v>
      </c>
      <c r="F17" s="33">
        <f t="shared" si="0"/>
        <v>8925</v>
      </c>
      <c r="G17" s="19"/>
      <c r="H17" s="16"/>
      <c r="I17" s="17"/>
      <c r="J17" s="18"/>
    </row>
    <row r="18" spans="2:10" x14ac:dyDescent="0.25">
      <c r="B18" s="7">
        <v>46127</v>
      </c>
      <c r="C18" s="8">
        <v>354</v>
      </c>
      <c r="D18" s="9"/>
      <c r="E18" s="10">
        <v>25.5</v>
      </c>
      <c r="F18" s="33">
        <f t="shared" si="0"/>
        <v>9027</v>
      </c>
      <c r="G18" s="19"/>
      <c r="H18" s="16"/>
      <c r="I18" s="17"/>
      <c r="J18" s="18"/>
    </row>
    <row r="19" spans="2:10" x14ac:dyDescent="0.25">
      <c r="B19" s="7">
        <v>46128</v>
      </c>
      <c r="C19" s="8">
        <v>352</v>
      </c>
      <c r="D19" s="9"/>
      <c r="E19" s="10">
        <v>25.5</v>
      </c>
      <c r="F19" s="33">
        <f t="shared" si="0"/>
        <v>8976</v>
      </c>
      <c r="G19" s="19"/>
      <c r="H19" s="16"/>
      <c r="I19" s="17"/>
      <c r="J19" s="18"/>
    </row>
    <row r="20" spans="2:10" x14ac:dyDescent="0.25">
      <c r="B20" s="7">
        <v>46129</v>
      </c>
      <c r="C20" s="8">
        <v>353.5</v>
      </c>
      <c r="D20" s="9"/>
      <c r="E20" s="10">
        <v>25.5</v>
      </c>
      <c r="F20" s="33">
        <f t="shared" si="0"/>
        <v>9014.25</v>
      </c>
      <c r="G20" s="19"/>
      <c r="H20" s="16"/>
      <c r="I20" s="17"/>
      <c r="J20" s="18"/>
    </row>
    <row r="21" spans="2:10" x14ac:dyDescent="0.25">
      <c r="B21" s="7">
        <v>46130</v>
      </c>
      <c r="C21" s="8">
        <v>327</v>
      </c>
      <c r="D21" s="9"/>
      <c r="E21" s="10">
        <v>25.5</v>
      </c>
      <c r="F21" s="33">
        <f t="shared" si="0"/>
        <v>8338.5</v>
      </c>
      <c r="G21" s="19"/>
      <c r="H21" s="16"/>
      <c r="I21" s="17"/>
      <c r="J21" s="18"/>
    </row>
    <row r="22" spans="2:10" x14ac:dyDescent="0.25">
      <c r="B22" s="7">
        <v>46131</v>
      </c>
      <c r="C22" s="8">
        <v>342.5</v>
      </c>
      <c r="D22" s="9"/>
      <c r="E22" s="10">
        <v>25.5</v>
      </c>
      <c r="F22" s="33">
        <f t="shared" si="0"/>
        <v>8733.75</v>
      </c>
      <c r="G22" s="19"/>
      <c r="H22" s="16"/>
      <c r="I22" s="17"/>
      <c r="J22" s="18"/>
    </row>
    <row r="23" spans="2:10" x14ac:dyDescent="0.25">
      <c r="B23" s="7">
        <v>46132</v>
      </c>
      <c r="C23" s="8">
        <v>326.5</v>
      </c>
      <c r="D23" s="9"/>
      <c r="E23" s="10">
        <v>25.5</v>
      </c>
      <c r="F23" s="33">
        <f t="shared" si="0"/>
        <v>8325.75</v>
      </c>
      <c r="G23" s="19"/>
      <c r="H23" s="16"/>
      <c r="I23" s="17"/>
      <c r="J23" s="18"/>
    </row>
    <row r="24" spans="2:10" x14ac:dyDescent="0.25">
      <c r="B24" s="7">
        <v>46133</v>
      </c>
      <c r="C24" s="8">
        <v>328</v>
      </c>
      <c r="D24" s="9"/>
      <c r="E24" s="10">
        <v>25.5</v>
      </c>
      <c r="F24" s="33">
        <f t="shared" si="0"/>
        <v>8364</v>
      </c>
      <c r="G24" s="19"/>
      <c r="H24" s="16"/>
      <c r="I24" s="17"/>
      <c r="J24" s="18"/>
    </row>
    <row r="25" spans="2:10" x14ac:dyDescent="0.25">
      <c r="B25" s="7">
        <v>46134</v>
      </c>
      <c r="C25" s="8">
        <v>329</v>
      </c>
      <c r="D25" s="9"/>
      <c r="E25" s="10">
        <v>25.5</v>
      </c>
      <c r="F25" s="33">
        <f t="shared" si="0"/>
        <v>8389.5</v>
      </c>
      <c r="G25" s="19"/>
      <c r="H25" s="16"/>
      <c r="I25" s="17"/>
      <c r="J25" s="18"/>
    </row>
    <row r="26" spans="2:10" x14ac:dyDescent="0.25">
      <c r="B26" s="7">
        <v>46135</v>
      </c>
      <c r="C26" s="8">
        <v>346</v>
      </c>
      <c r="D26" s="9"/>
      <c r="E26" s="10">
        <v>25.5</v>
      </c>
      <c r="F26" s="33">
        <f t="shared" si="0"/>
        <v>8823</v>
      </c>
      <c r="G26" s="19"/>
      <c r="H26" s="16"/>
      <c r="I26" s="17"/>
      <c r="J26" s="18"/>
    </row>
    <row r="27" spans="2:10" x14ac:dyDescent="0.25">
      <c r="B27" s="7">
        <v>46136</v>
      </c>
      <c r="C27" s="8">
        <v>342</v>
      </c>
      <c r="D27" s="9"/>
      <c r="E27" s="10">
        <v>25.5</v>
      </c>
      <c r="F27" s="33">
        <f t="shared" si="0"/>
        <v>8721</v>
      </c>
      <c r="G27" s="19"/>
      <c r="H27" s="16"/>
      <c r="I27" s="17"/>
      <c r="J27" s="18"/>
    </row>
    <row r="28" spans="2:10" x14ac:dyDescent="0.25">
      <c r="B28" s="7">
        <v>46137</v>
      </c>
      <c r="C28" s="8">
        <v>312</v>
      </c>
      <c r="D28" s="9"/>
      <c r="E28" s="10">
        <v>25.5</v>
      </c>
      <c r="F28" s="33">
        <f t="shared" si="0"/>
        <v>7956</v>
      </c>
      <c r="G28" s="19"/>
      <c r="H28" s="16"/>
      <c r="I28" s="17"/>
      <c r="J28" s="18"/>
    </row>
    <row r="29" spans="2:10" x14ac:dyDescent="0.25">
      <c r="B29" s="7">
        <v>46138</v>
      </c>
      <c r="C29" s="8">
        <v>315.5</v>
      </c>
      <c r="D29" s="9"/>
      <c r="E29" s="10">
        <v>25.5</v>
      </c>
      <c r="F29" s="33">
        <f t="shared" si="0"/>
        <v>8045.25</v>
      </c>
      <c r="G29" s="19"/>
      <c r="H29" s="16"/>
      <c r="I29" s="17"/>
      <c r="J29" s="18"/>
    </row>
    <row r="30" spans="2:10" x14ac:dyDescent="0.25">
      <c r="B30" s="7">
        <v>46139</v>
      </c>
      <c r="C30" s="8">
        <v>386</v>
      </c>
      <c r="D30" s="9"/>
      <c r="E30" s="10">
        <v>25.5</v>
      </c>
      <c r="F30" s="33">
        <f t="shared" si="0"/>
        <v>9843</v>
      </c>
      <c r="G30" s="19"/>
      <c r="H30" s="16"/>
      <c r="I30" s="17"/>
      <c r="J30" s="18"/>
    </row>
    <row r="31" spans="2:10" x14ac:dyDescent="0.25">
      <c r="B31" s="7">
        <v>46140</v>
      </c>
      <c r="C31" s="8">
        <v>330</v>
      </c>
      <c r="D31" s="9"/>
      <c r="E31" s="10">
        <v>25.5</v>
      </c>
      <c r="F31" s="33">
        <f t="shared" si="0"/>
        <v>8415</v>
      </c>
      <c r="G31" s="19"/>
      <c r="H31" s="16"/>
      <c r="I31" s="17"/>
      <c r="J31" s="18"/>
    </row>
    <row r="32" spans="2:10" x14ac:dyDescent="0.25">
      <c r="B32" s="7">
        <v>46141</v>
      </c>
      <c r="C32" s="8">
        <v>386</v>
      </c>
      <c r="D32" s="9"/>
      <c r="E32" s="10">
        <v>25.5</v>
      </c>
      <c r="F32" s="33">
        <f t="shared" si="0"/>
        <v>9843</v>
      </c>
      <c r="G32" s="19"/>
      <c r="H32" s="16"/>
      <c r="I32" s="17"/>
      <c r="J32" s="18"/>
    </row>
    <row r="33" spans="2:12" x14ac:dyDescent="0.25">
      <c r="B33" s="7">
        <v>46142</v>
      </c>
      <c r="C33" s="8">
        <v>358</v>
      </c>
      <c r="D33" s="9"/>
      <c r="E33" s="10">
        <v>25.5</v>
      </c>
      <c r="F33" s="33">
        <f t="shared" si="0"/>
        <v>9129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10562.5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85847.856623749991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269343.75</v>
      </c>
      <c r="L36" s="31">
        <f>J36-J4-J5-J6</f>
        <v>266383.66218749998</v>
      </c>
    </row>
    <row r="37" spans="2:12" x14ac:dyDescent="0.25">
      <c r="B37" s="26" t="s">
        <v>14</v>
      </c>
      <c r="C37" s="30">
        <f>C35</f>
        <v>10562.5</v>
      </c>
      <c r="D37" s="9">
        <f>D35/1.03</f>
        <v>0</v>
      </c>
      <c r="E37" s="10"/>
      <c r="F37" s="33">
        <f>SUM(F4:F36)</f>
        <v>269343.75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183495.89337624999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BAF1-BBBB-48E6-BA97-74346C772EBB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-183495.89337624999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-183495.89337624999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183495.89337624999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2026-04-30T13:56:56Z</dcterms:modified>
</cp:coreProperties>
</file>